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marovskaya_AI\Desktop\Постановление\Заявка\Изменения к заявке этапа 2022 года Программы 2019-2023 года\Приложения к распоряжению\"/>
    </mc:Choice>
  </mc:AlternateContent>
  <bookViews>
    <workbookView xWindow="0" yWindow="0" windowWidth="22110" windowHeight="11115"/>
  </bookViews>
  <sheets>
    <sheet name="Форма 2" sheetId="1" r:id="rId1"/>
  </sheets>
  <definedNames>
    <definedName name="_xlnm.Print_Area" localSheetId="0">'Форма 2'!$A$1:$AB$41</definedName>
  </definedNames>
  <calcPr calcId="162913"/>
</workbook>
</file>

<file path=xl/calcChain.xml><?xml version="1.0" encoding="utf-8"?>
<calcChain xmlns="http://schemas.openxmlformats.org/spreadsheetml/2006/main">
  <c r="O32" i="1" l="1"/>
  <c r="C32" i="1" s="1"/>
  <c r="N32" i="1"/>
  <c r="D32" i="1"/>
  <c r="M32" i="1" s="1"/>
  <c r="O31" i="1"/>
  <c r="C31" i="1" s="1"/>
  <c r="N31" i="1"/>
  <c r="D31" i="1"/>
  <c r="M31" i="1" s="1"/>
  <c r="O30" i="1"/>
  <c r="C30" i="1" s="1"/>
  <c r="N30" i="1"/>
  <c r="D30" i="1"/>
  <c r="M30" i="1" s="1"/>
  <c r="O29" i="1"/>
  <c r="C29" i="1" s="1"/>
  <c r="N29" i="1"/>
  <c r="D29" i="1"/>
  <c r="M29" i="1" s="1"/>
  <c r="O28" i="1"/>
  <c r="C28" i="1" s="1"/>
  <c r="N28" i="1"/>
  <c r="D28" i="1"/>
  <c r="M28" i="1" s="1"/>
  <c r="O27" i="1"/>
  <c r="N27" i="1"/>
  <c r="D27" i="1"/>
  <c r="M27" i="1" s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L26" i="1"/>
  <c r="K26" i="1"/>
  <c r="J26" i="1"/>
  <c r="I26" i="1"/>
  <c r="H26" i="1"/>
  <c r="G26" i="1"/>
  <c r="F26" i="1"/>
  <c r="E26" i="1"/>
  <c r="B26" i="1"/>
  <c r="O25" i="1"/>
  <c r="C25" i="1" s="1"/>
  <c r="N25" i="1"/>
  <c r="D25" i="1"/>
  <c r="M25" i="1" s="1"/>
  <c r="O24" i="1"/>
  <c r="C24" i="1" s="1"/>
  <c r="N24" i="1"/>
  <c r="D24" i="1"/>
  <c r="M24" i="1" s="1"/>
  <c r="O23" i="1"/>
  <c r="C23" i="1" s="1"/>
  <c r="N23" i="1"/>
  <c r="D23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L22" i="1"/>
  <c r="K22" i="1"/>
  <c r="J22" i="1"/>
  <c r="I22" i="1"/>
  <c r="H22" i="1"/>
  <c r="G22" i="1"/>
  <c r="F22" i="1"/>
  <c r="E22" i="1"/>
  <c r="B22" i="1"/>
  <c r="O21" i="1"/>
  <c r="C21" i="1" s="1"/>
  <c r="N21" i="1"/>
  <c r="D21" i="1"/>
  <c r="M21" i="1" s="1"/>
  <c r="O20" i="1"/>
  <c r="C20" i="1" s="1"/>
  <c r="N20" i="1"/>
  <c r="D20" i="1"/>
  <c r="M20" i="1" s="1"/>
  <c r="O19" i="1"/>
  <c r="N19" i="1"/>
  <c r="D19" i="1"/>
  <c r="M19" i="1" s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L18" i="1"/>
  <c r="K18" i="1"/>
  <c r="J18" i="1"/>
  <c r="I18" i="1"/>
  <c r="H18" i="1"/>
  <c r="G18" i="1"/>
  <c r="F18" i="1"/>
  <c r="E18" i="1"/>
  <c r="B18" i="1"/>
  <c r="O17" i="1"/>
  <c r="C17" i="1" s="1"/>
  <c r="N17" i="1"/>
  <c r="D17" i="1"/>
  <c r="M17" i="1" s="1"/>
  <c r="O16" i="1"/>
  <c r="C16" i="1" s="1"/>
  <c r="N16" i="1"/>
  <c r="D16" i="1"/>
  <c r="M16" i="1" s="1"/>
  <c r="O15" i="1"/>
  <c r="C15" i="1" s="1"/>
  <c r="N15" i="1"/>
  <c r="D15" i="1"/>
  <c r="O14" i="1"/>
  <c r="C14" i="1" s="1"/>
  <c r="N14" i="1"/>
  <c r="D14" i="1"/>
  <c r="M14" i="1" s="1"/>
  <c r="AB13" i="1"/>
  <c r="AA13" i="1"/>
  <c r="Z13" i="1"/>
  <c r="Y13" i="1"/>
  <c r="X13" i="1"/>
  <c r="W13" i="1"/>
  <c r="V13" i="1"/>
  <c r="U13" i="1"/>
  <c r="T13" i="1"/>
  <c r="S13" i="1"/>
  <c r="R13" i="1"/>
  <c r="Q13" i="1"/>
  <c r="P13" i="1"/>
  <c r="L13" i="1"/>
  <c r="K13" i="1"/>
  <c r="J13" i="1"/>
  <c r="I13" i="1"/>
  <c r="H13" i="1"/>
  <c r="G13" i="1"/>
  <c r="F13" i="1"/>
  <c r="E13" i="1"/>
  <c r="B13" i="1"/>
  <c r="I12" i="1" l="1"/>
  <c r="O18" i="1"/>
  <c r="AB12" i="1"/>
  <c r="G12" i="1"/>
  <c r="V12" i="1"/>
  <c r="P12" i="1"/>
  <c r="W12" i="1"/>
  <c r="AA12" i="1"/>
  <c r="H12" i="1"/>
  <c r="S12" i="1"/>
  <c r="Z12" i="1"/>
  <c r="E12" i="1"/>
  <c r="T12" i="1"/>
  <c r="B12" i="1"/>
  <c r="U12" i="1"/>
  <c r="J12" i="1"/>
  <c r="Y12" i="1"/>
  <c r="O26" i="1"/>
  <c r="O22" i="1"/>
  <c r="D22" i="1"/>
  <c r="L12" i="1"/>
  <c r="N22" i="1"/>
  <c r="Q12" i="1"/>
  <c r="N13" i="1"/>
  <c r="N12" i="1" s="1"/>
  <c r="F12" i="1"/>
  <c r="M26" i="1"/>
  <c r="O13" i="1"/>
  <c r="C19" i="1"/>
  <c r="C18" i="1" s="1"/>
  <c r="M18" i="1"/>
  <c r="R12" i="1"/>
  <c r="D13" i="1"/>
  <c r="D18" i="1"/>
  <c r="C22" i="1"/>
  <c r="N26" i="1"/>
  <c r="C13" i="1"/>
  <c r="N18" i="1"/>
  <c r="K12" i="1"/>
  <c r="X12" i="1"/>
  <c r="C27" i="1"/>
  <c r="C26" i="1" s="1"/>
  <c r="M15" i="1"/>
  <c r="M13" i="1" s="1"/>
  <c r="M23" i="1"/>
  <c r="M22" i="1" s="1"/>
  <c r="D26" i="1"/>
  <c r="D12" i="1" l="1"/>
  <c r="O12" i="1"/>
  <c r="M12" i="1"/>
  <c r="C12" i="1"/>
</calcChain>
</file>

<file path=xl/sharedStrings.xml><?xml version="1.0" encoding="utf-8"?>
<sst xmlns="http://schemas.openxmlformats.org/spreadsheetml/2006/main" count="99" uniqueCount="47">
  <si>
    <t>Наименование муниципального образования</t>
  </si>
  <si>
    <t>Всего расселяемая площадь жилых помещений</t>
  </si>
  <si>
    <t xml:space="preserve">Всего стоимость мероприятий по переселению               </t>
  </si>
  <si>
    <t>Мероприятия по переселению, не связанные с приобретением жилых помещений</t>
  </si>
  <si>
    <t>Мероприятия по переселению, связанные с приобретением (строительством) жилых помещений</t>
  </si>
  <si>
    <t>всего</t>
  </si>
  <si>
    <t>в том числе</t>
  </si>
  <si>
    <t>дальнейшее использование приобретенных 
(построенных) жилых помещений</t>
  </si>
  <si>
    <t xml:space="preserve">выплата собственникам жилых помещений возмещения за изымаемые жилые помещения и предоставление субсидий </t>
  </si>
  <si>
    <t>договоры о развитии застроенной территории и комплексном развитии территории</t>
  </si>
  <si>
    <t>переселение 
в свободный 
жилищный фонд</t>
  </si>
  <si>
    <t xml:space="preserve">приведение жилых
помещений
свободного
жилищного фонда в
состояние, пригодное
для постоянного
проживания граждан </t>
  </si>
  <si>
    <t>приобретение жилых помещений у застройщиков</t>
  </si>
  <si>
    <t>приобретение жилых помещений у лиц, не являющихся застройщиками</t>
  </si>
  <si>
    <t xml:space="preserve">приведение
приобретенных жилых
помещений в
состояние, пригодное
для постоянного
проживания граждан </t>
  </si>
  <si>
    <t>предоставление по договорам социального найма</t>
  </si>
  <si>
    <t>предоставление по договорам найма жилищного фонда социального использования</t>
  </si>
  <si>
    <t>предоставление по договорам найма жилого помещения маневренного фонда</t>
  </si>
  <si>
    <t>предоставление по договорам мены</t>
  </si>
  <si>
    <t>в строящихся домах</t>
  </si>
  <si>
    <t>в домах, введенных в эксплуатацию</t>
  </si>
  <si>
    <t>расселяемая площадь</t>
  </si>
  <si>
    <t>стоимость возмещения</t>
  </si>
  <si>
    <t>субсидия на приобретение (строительство) жилых помещений</t>
  </si>
  <si>
    <t>субсидия на возмещение части расходов на уплату процентов за пользование займом или кредитом</t>
  </si>
  <si>
    <t xml:space="preserve">субсидия на возмещение расходов по договорам о комплексном и устойчивом развитии территорий </t>
  </si>
  <si>
    <t>стоимость</t>
  </si>
  <si>
    <t>приобретаемая площадь</t>
  </si>
  <si>
    <t>площадь</t>
  </si>
  <si>
    <t>кв. м</t>
  </si>
  <si>
    <t>руб.</t>
  </si>
  <si>
    <t>кв.м</t>
  </si>
  <si>
    <t>Всего по этапу 2019 года</t>
  </si>
  <si>
    <t>Всего по этапу 2020 года</t>
  </si>
  <si>
    <t>Всего по этапу 2021 года</t>
  </si>
  <si>
    <t>Всего по этапу 2022 года</t>
  </si>
  <si>
    <t xml:space="preserve">Итого по Вяземскому городскому поселению Вяземского района Смоленской области </t>
  </si>
  <si>
    <t>Итого по городу Смоленску</t>
  </si>
  <si>
    <t xml:space="preserve">Итого по Духовщинскому городскому поселению Духовщинского района Смоленской области </t>
  </si>
  <si>
    <t xml:space="preserve">Итого по Гагаринскому городскому поселению Гагаринского района Смоленской области </t>
  </si>
  <si>
    <t>Всего по Программе, в рамках которой предусмотрено финансирование за счет средств Фонда. в т.ч.:</t>
  </si>
  <si>
    <t>ИНФОРМАЦИЯ
о мероприятиях по переселению граждан из аварийного жилищного фонда, признанного таковым до 1 января 2017 года, по способам переселения</t>
  </si>
  <si>
    <t xml:space="preserve">Итого по Ярцевскому городскому поселению Ярцевского района Смоленской области </t>
  </si>
  <si>
    <t xml:space="preserve">Итого по муниципальному образованию «Вяземский муниципальный район» Смоленской области </t>
  </si>
  <si>
    <t xml:space="preserve">Итого по Ельнинскому городскому поселению Ельнинского района Смоленской области </t>
  </si>
  <si>
    <t>строительст- во домов</t>
  </si>
  <si>
    <t>Приложение № 2
к итогам выполнения Региональной адресной программы по переселению граждан  из аварийного жилищного фонда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2019 - 2023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</si>
</sst>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22"/>
      <color rgb="FF000000"/>
      <name val="Times New Roman"/>
      <family val="1"/>
      <charset val="204"/>
    </font>
    <font>
      <sz val="16"/>
      <color rgb="FF000000"/>
      <name val="Calibri"/>
      <family val="2"/>
      <charset val="204"/>
    </font>
    <font>
      <sz val="2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FFFFFF"/>
      </patternFill>
    </fill>
    <fill>
      <patternFill patternType="none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vertical="center"/>
    </xf>
    <xf numFmtId="0" fontId="4" fillId="4" borderId="0" xfId="0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7" fillId="3" borderId="1" xfId="0" applyFont="1" applyFill="1" applyBorder="1" applyAlignment="1">
      <alignment horizontal="center" vertical="center" textRotation="90" wrapText="1"/>
    </xf>
    <xf numFmtId="0" fontId="7" fillId="4" borderId="1" xfId="0" applyFont="1" applyFill="1" applyBorder="1" applyAlignment="1">
      <alignment horizontal="center" vertical="center" textRotation="90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4" fontId="7" fillId="3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/>
    </xf>
    <xf numFmtId="4" fontId="7" fillId="3" borderId="1" xfId="0" applyNumberFormat="1" applyFont="1" applyFill="1" applyBorder="1" applyAlignment="1">
      <alignment horizontal="right" vertical="center"/>
    </xf>
    <xf numFmtId="0" fontId="2" fillId="2" borderId="0" xfId="0" applyFont="1" applyFill="1" applyAlignment="1"/>
    <xf numFmtId="0" fontId="0" fillId="2" borderId="0" xfId="0" applyFill="1" applyAlignment="1"/>
    <xf numFmtId="0" fontId="3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textRotation="90" wrapText="1"/>
    </xf>
    <xf numFmtId="0" fontId="7" fillId="3" borderId="6" xfId="0" applyFont="1" applyFill="1" applyBorder="1" applyAlignment="1">
      <alignment horizontal="center" vertical="center" textRotation="90" wrapText="1"/>
    </xf>
    <xf numFmtId="0" fontId="7" fillId="3" borderId="3" xfId="0" applyFont="1" applyFill="1" applyBorder="1" applyAlignment="1">
      <alignment horizontal="center" vertical="center" textRotation="90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textRotation="90" wrapText="1"/>
    </xf>
    <xf numFmtId="0" fontId="7" fillId="2" borderId="6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1"/>
  <sheetViews>
    <sheetView tabSelected="1" zoomScale="50" zoomScaleNormal="50" workbookViewId="0">
      <selection activeCell="A32" sqref="A32"/>
    </sheetView>
  </sheetViews>
  <sheetFormatPr defaultRowHeight="15.75" x14ac:dyDescent="0.25"/>
  <cols>
    <col min="1" max="1" width="64.28515625" style="2" customWidth="1"/>
    <col min="2" max="2" width="17.85546875" style="2" bestFit="1" customWidth="1"/>
    <col min="3" max="3" width="30.28515625" style="2" bestFit="1" customWidth="1"/>
    <col min="4" max="5" width="12.5703125" style="2" bestFit="1" customWidth="1"/>
    <col min="6" max="6" width="25" style="2" bestFit="1" customWidth="1"/>
    <col min="7" max="7" width="25" style="2" customWidth="1"/>
    <col min="8" max="8" width="38" style="2" customWidth="1"/>
    <col min="9" max="9" width="21.42578125" style="2" customWidth="1"/>
    <col min="10" max="10" width="35.7109375" style="2" customWidth="1"/>
    <col min="11" max="11" width="23.85546875" style="2" bestFit="1" customWidth="1"/>
    <col min="12" max="12" width="36" style="2" bestFit="1" customWidth="1"/>
    <col min="13" max="14" width="17.85546875" style="2" bestFit="1" customWidth="1"/>
    <col min="15" max="15" width="30.28515625" style="2" bestFit="1" customWidth="1"/>
    <col min="16" max="16" width="10.140625" style="2" bestFit="1" customWidth="1"/>
    <col min="17" max="17" width="10.28515625" style="2" customWidth="1"/>
    <col min="18" max="18" width="17.85546875" style="2" bestFit="1" customWidth="1"/>
    <col min="19" max="19" width="30.28515625" style="2" bestFit="1" customWidth="1"/>
    <col min="20" max="20" width="15.7109375" style="2" bestFit="1" customWidth="1"/>
    <col min="21" max="21" width="27.140625" style="2" bestFit="1" customWidth="1"/>
    <col min="22" max="22" width="15.7109375" style="2" bestFit="1" customWidth="1"/>
    <col min="23" max="23" width="27.140625" style="2" bestFit="1" customWidth="1"/>
    <col min="24" max="24" width="36" style="2" bestFit="1" customWidth="1"/>
    <col min="25" max="25" width="25.85546875" style="2" customWidth="1"/>
    <col min="26" max="26" width="29" style="2" customWidth="1"/>
    <col min="27" max="28" width="25.85546875" style="2" customWidth="1"/>
    <col min="29" max="29" width="9.140625" style="1" customWidth="1"/>
  </cols>
  <sheetData>
    <row r="1" spans="1:29" ht="13.5" customHeight="1" x14ac:dyDescent="0.25">
      <c r="V1" s="5"/>
      <c r="W1" s="5"/>
      <c r="X1" s="5"/>
      <c r="Y1" s="5"/>
      <c r="Z1" s="5"/>
      <c r="AA1" s="5"/>
      <c r="AB1" s="5"/>
      <c r="AC1" s="4"/>
    </row>
    <row r="2" spans="1:29" ht="20.25" hidden="1" customHeight="1" x14ac:dyDescent="0.25">
      <c r="V2" s="5"/>
      <c r="W2" s="5"/>
      <c r="X2" s="5"/>
      <c r="Y2" s="5"/>
      <c r="Z2" s="5"/>
      <c r="AA2" s="5"/>
      <c r="AB2" s="5"/>
    </row>
    <row r="3" spans="1:29" ht="138.75" customHeight="1" x14ac:dyDescent="0.25">
      <c r="R3" s="20"/>
      <c r="S3" s="21"/>
      <c r="T3" s="21"/>
      <c r="V3" s="5"/>
      <c r="W3" s="5"/>
      <c r="X3" s="5"/>
      <c r="Y3" s="5"/>
      <c r="Z3" s="22" t="s">
        <v>46</v>
      </c>
      <c r="AA3" s="23"/>
      <c r="AB3" s="23"/>
    </row>
    <row r="4" spans="1:29" ht="102.75" customHeight="1" x14ac:dyDescent="0.25">
      <c r="A4" s="40" t="s">
        <v>41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</row>
    <row r="5" spans="1:29" ht="29.25" customHeight="1" x14ac:dyDescent="0.25">
      <c r="A5" s="48" t="s">
        <v>0</v>
      </c>
      <c r="B5" s="50" t="s">
        <v>1</v>
      </c>
      <c r="C5" s="30" t="s">
        <v>2</v>
      </c>
      <c r="D5" s="24" t="s">
        <v>3</v>
      </c>
      <c r="E5" s="42"/>
      <c r="F5" s="42"/>
      <c r="G5" s="42"/>
      <c r="H5" s="42"/>
      <c r="I5" s="42"/>
      <c r="J5" s="42"/>
      <c r="K5" s="42"/>
      <c r="L5" s="25"/>
      <c r="M5" s="33" t="s">
        <v>4</v>
      </c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5"/>
    </row>
    <row r="6" spans="1:29" ht="72.75" customHeight="1" x14ac:dyDescent="0.25">
      <c r="A6" s="49"/>
      <c r="B6" s="51"/>
      <c r="C6" s="31"/>
      <c r="D6" s="48" t="s">
        <v>5</v>
      </c>
      <c r="E6" s="41" t="s">
        <v>6</v>
      </c>
      <c r="F6" s="41"/>
      <c r="G6" s="41"/>
      <c r="H6" s="41"/>
      <c r="I6" s="41"/>
      <c r="J6" s="41"/>
      <c r="K6" s="41"/>
      <c r="L6" s="41"/>
      <c r="M6" s="24" t="s">
        <v>5</v>
      </c>
      <c r="N6" s="42"/>
      <c r="O6" s="25"/>
      <c r="P6" s="45" t="s">
        <v>6</v>
      </c>
      <c r="Q6" s="46"/>
      <c r="R6" s="46"/>
      <c r="S6" s="46"/>
      <c r="T6" s="46"/>
      <c r="U6" s="46"/>
      <c r="V6" s="46"/>
      <c r="W6" s="46"/>
      <c r="X6" s="46"/>
      <c r="Y6" s="47" t="s">
        <v>7</v>
      </c>
      <c r="Z6" s="47"/>
      <c r="AA6" s="47"/>
      <c r="AB6" s="47"/>
    </row>
    <row r="7" spans="1:29" ht="39.75" customHeight="1" x14ac:dyDescent="0.25">
      <c r="A7" s="49"/>
      <c r="B7" s="51"/>
      <c r="C7" s="31"/>
      <c r="D7" s="49"/>
      <c r="E7" s="24" t="s">
        <v>8</v>
      </c>
      <c r="F7" s="42"/>
      <c r="G7" s="42"/>
      <c r="H7" s="25"/>
      <c r="I7" s="24" t="s">
        <v>9</v>
      </c>
      <c r="J7" s="25"/>
      <c r="K7" s="48" t="s">
        <v>10</v>
      </c>
      <c r="L7" s="37" t="s">
        <v>11</v>
      </c>
      <c r="M7" s="26"/>
      <c r="N7" s="43"/>
      <c r="O7" s="27"/>
      <c r="P7" s="24" t="s">
        <v>45</v>
      </c>
      <c r="Q7" s="25"/>
      <c r="R7" s="36" t="s">
        <v>12</v>
      </c>
      <c r="S7" s="36"/>
      <c r="T7" s="36"/>
      <c r="U7" s="36"/>
      <c r="V7" s="26" t="s">
        <v>13</v>
      </c>
      <c r="W7" s="27"/>
      <c r="X7" s="37" t="s">
        <v>14</v>
      </c>
      <c r="Y7" s="30" t="s">
        <v>15</v>
      </c>
      <c r="Z7" s="30" t="s">
        <v>16</v>
      </c>
      <c r="AA7" s="30" t="s">
        <v>17</v>
      </c>
      <c r="AB7" s="30" t="s">
        <v>18</v>
      </c>
    </row>
    <row r="8" spans="1:29" ht="34.5" customHeight="1" x14ac:dyDescent="0.25">
      <c r="A8" s="49"/>
      <c r="B8" s="51"/>
      <c r="C8" s="31"/>
      <c r="D8" s="49"/>
      <c r="E8" s="26"/>
      <c r="F8" s="43"/>
      <c r="G8" s="43"/>
      <c r="H8" s="27"/>
      <c r="I8" s="26"/>
      <c r="J8" s="27"/>
      <c r="K8" s="49"/>
      <c r="L8" s="38"/>
      <c r="M8" s="26"/>
      <c r="N8" s="43"/>
      <c r="O8" s="27"/>
      <c r="P8" s="26"/>
      <c r="Q8" s="27"/>
      <c r="R8" s="24" t="s">
        <v>19</v>
      </c>
      <c r="S8" s="25"/>
      <c r="T8" s="24" t="s">
        <v>20</v>
      </c>
      <c r="U8" s="25"/>
      <c r="V8" s="26"/>
      <c r="W8" s="27"/>
      <c r="X8" s="38"/>
      <c r="Y8" s="31"/>
      <c r="Z8" s="31"/>
      <c r="AA8" s="31"/>
      <c r="AB8" s="31"/>
    </row>
    <row r="9" spans="1:29" ht="174.75" customHeight="1" x14ac:dyDescent="0.25">
      <c r="A9" s="49"/>
      <c r="B9" s="51"/>
      <c r="C9" s="31"/>
      <c r="D9" s="36"/>
      <c r="E9" s="28"/>
      <c r="F9" s="44"/>
      <c r="G9" s="44"/>
      <c r="H9" s="29"/>
      <c r="I9" s="28"/>
      <c r="J9" s="29"/>
      <c r="K9" s="36"/>
      <c r="L9" s="39"/>
      <c r="M9" s="28"/>
      <c r="N9" s="44"/>
      <c r="O9" s="29"/>
      <c r="P9" s="28"/>
      <c r="Q9" s="29"/>
      <c r="R9" s="28"/>
      <c r="S9" s="29"/>
      <c r="T9" s="28"/>
      <c r="U9" s="29"/>
      <c r="V9" s="28"/>
      <c r="W9" s="29"/>
      <c r="X9" s="39"/>
      <c r="Y9" s="32"/>
      <c r="Z9" s="32"/>
      <c r="AA9" s="32"/>
      <c r="AB9" s="32"/>
    </row>
    <row r="10" spans="1:29" ht="210.75" customHeight="1" x14ac:dyDescent="0.25">
      <c r="A10" s="49"/>
      <c r="B10" s="51"/>
      <c r="C10" s="32"/>
      <c r="D10" s="6" t="s">
        <v>21</v>
      </c>
      <c r="E10" s="6" t="s">
        <v>21</v>
      </c>
      <c r="F10" s="6" t="s">
        <v>22</v>
      </c>
      <c r="G10" s="7" t="s">
        <v>23</v>
      </c>
      <c r="H10" s="7" t="s">
        <v>24</v>
      </c>
      <c r="I10" s="6" t="s">
        <v>21</v>
      </c>
      <c r="J10" s="7" t="s">
        <v>25</v>
      </c>
      <c r="K10" s="6" t="s">
        <v>21</v>
      </c>
      <c r="L10" s="8" t="s">
        <v>26</v>
      </c>
      <c r="M10" s="6" t="s">
        <v>21</v>
      </c>
      <c r="N10" s="6" t="s">
        <v>27</v>
      </c>
      <c r="O10" s="6" t="s">
        <v>26</v>
      </c>
      <c r="P10" s="6" t="s">
        <v>27</v>
      </c>
      <c r="Q10" s="6" t="s">
        <v>26</v>
      </c>
      <c r="R10" s="6" t="s">
        <v>27</v>
      </c>
      <c r="S10" s="6" t="s">
        <v>26</v>
      </c>
      <c r="T10" s="6" t="s">
        <v>27</v>
      </c>
      <c r="U10" s="6" t="s">
        <v>26</v>
      </c>
      <c r="V10" s="6" t="s">
        <v>27</v>
      </c>
      <c r="W10" s="6" t="s">
        <v>26</v>
      </c>
      <c r="X10" s="8" t="s">
        <v>26</v>
      </c>
      <c r="Y10" s="7" t="s">
        <v>28</v>
      </c>
      <c r="Z10" s="7" t="s">
        <v>28</v>
      </c>
      <c r="AA10" s="7" t="s">
        <v>28</v>
      </c>
      <c r="AB10" s="7" t="s">
        <v>28</v>
      </c>
    </row>
    <row r="11" spans="1:29" ht="26.25" customHeight="1" x14ac:dyDescent="0.25">
      <c r="A11" s="36"/>
      <c r="B11" s="9" t="s">
        <v>29</v>
      </c>
      <c r="C11" s="10" t="s">
        <v>30</v>
      </c>
      <c r="D11" s="11" t="s">
        <v>29</v>
      </c>
      <c r="E11" s="11" t="s">
        <v>29</v>
      </c>
      <c r="F11" s="11" t="s">
        <v>30</v>
      </c>
      <c r="G11" s="10" t="s">
        <v>30</v>
      </c>
      <c r="H11" s="10" t="s">
        <v>30</v>
      </c>
      <c r="I11" s="11" t="s">
        <v>29</v>
      </c>
      <c r="J11" s="10" t="s">
        <v>30</v>
      </c>
      <c r="K11" s="9" t="s">
        <v>29</v>
      </c>
      <c r="L11" s="12" t="s">
        <v>30</v>
      </c>
      <c r="M11" s="9" t="s">
        <v>29</v>
      </c>
      <c r="N11" s="9" t="s">
        <v>31</v>
      </c>
      <c r="O11" s="11" t="s">
        <v>30</v>
      </c>
      <c r="P11" s="13" t="s">
        <v>29</v>
      </c>
      <c r="Q11" s="13" t="s">
        <v>30</v>
      </c>
      <c r="R11" s="13" t="s">
        <v>29</v>
      </c>
      <c r="S11" s="13" t="s">
        <v>30</v>
      </c>
      <c r="T11" s="9" t="s">
        <v>29</v>
      </c>
      <c r="U11" s="9" t="s">
        <v>30</v>
      </c>
      <c r="V11" s="9" t="s">
        <v>29</v>
      </c>
      <c r="W11" s="9" t="s">
        <v>30</v>
      </c>
      <c r="X11" s="12" t="s">
        <v>30</v>
      </c>
      <c r="Y11" s="14" t="s">
        <v>29</v>
      </c>
      <c r="Z11" s="14" t="s">
        <v>29</v>
      </c>
      <c r="AA11" s="14" t="s">
        <v>29</v>
      </c>
      <c r="AB11" s="14" t="s">
        <v>29</v>
      </c>
    </row>
    <row r="12" spans="1:29" ht="112.5" customHeight="1" x14ac:dyDescent="0.25">
      <c r="A12" s="15" t="s">
        <v>40</v>
      </c>
      <c r="B12" s="16">
        <f t="shared" ref="B12:AB12" si="0">SUM(B13,B18,B22,B26)</f>
        <v>27302.93</v>
      </c>
      <c r="C12" s="16">
        <f t="shared" si="0"/>
        <v>2075037898.9300001</v>
      </c>
      <c r="D12" s="16">
        <f t="shared" si="0"/>
        <v>982.38</v>
      </c>
      <c r="E12" s="16">
        <f t="shared" si="0"/>
        <v>982.38</v>
      </c>
      <c r="F12" s="16">
        <f t="shared" si="0"/>
        <v>28174787</v>
      </c>
      <c r="G12" s="17">
        <f t="shared" si="0"/>
        <v>0</v>
      </c>
      <c r="H12" s="17">
        <f t="shared" si="0"/>
        <v>0</v>
      </c>
      <c r="I12" s="16">
        <f t="shared" si="0"/>
        <v>0</v>
      </c>
      <c r="J12" s="17">
        <f t="shared" si="0"/>
        <v>0</v>
      </c>
      <c r="K12" s="16">
        <f t="shared" si="0"/>
        <v>0</v>
      </c>
      <c r="L12" s="16">
        <f t="shared" si="0"/>
        <v>0</v>
      </c>
      <c r="M12" s="18">
        <f t="shared" si="0"/>
        <v>26320.550000000003</v>
      </c>
      <c r="N12" s="18">
        <f t="shared" si="0"/>
        <v>26320.550000000003</v>
      </c>
      <c r="O12" s="18">
        <f t="shared" si="0"/>
        <v>2046863111.9300001</v>
      </c>
      <c r="P12" s="18">
        <f t="shared" si="0"/>
        <v>0</v>
      </c>
      <c r="Q12" s="16">
        <f t="shared" si="0"/>
        <v>0</v>
      </c>
      <c r="R12" s="16">
        <f t="shared" si="0"/>
        <v>15007.710000000001</v>
      </c>
      <c r="S12" s="16">
        <f t="shared" si="0"/>
        <v>1298391228.26</v>
      </c>
      <c r="T12" s="16">
        <f t="shared" si="0"/>
        <v>5879.82</v>
      </c>
      <c r="U12" s="18">
        <f t="shared" si="0"/>
        <v>487934472.84000003</v>
      </c>
      <c r="V12" s="18">
        <f t="shared" si="0"/>
        <v>5433.02</v>
      </c>
      <c r="W12" s="18">
        <f t="shared" si="0"/>
        <v>260537410.82999998</v>
      </c>
      <c r="X12" s="18">
        <f t="shared" si="0"/>
        <v>0</v>
      </c>
      <c r="Y12" s="17">
        <f t="shared" si="0"/>
        <v>10584.28</v>
      </c>
      <c r="Z12" s="17">
        <f t="shared" si="0"/>
        <v>0</v>
      </c>
      <c r="AA12" s="19">
        <f t="shared" si="0"/>
        <v>0</v>
      </c>
      <c r="AB12" s="19">
        <f t="shared" si="0"/>
        <v>15736.27</v>
      </c>
    </row>
    <row r="13" spans="1:29" ht="33.75" customHeight="1" x14ac:dyDescent="0.25">
      <c r="A13" s="15" t="s">
        <v>32</v>
      </c>
      <c r="B13" s="16">
        <f t="shared" ref="B13:AB13" si="1">SUM(B14:B17)</f>
        <v>2895.1400000000003</v>
      </c>
      <c r="C13" s="16">
        <f t="shared" si="1"/>
        <v>141418795.02000001</v>
      </c>
      <c r="D13" s="16">
        <f t="shared" si="1"/>
        <v>0</v>
      </c>
      <c r="E13" s="16">
        <f t="shared" si="1"/>
        <v>0</v>
      </c>
      <c r="F13" s="16">
        <f t="shared" si="1"/>
        <v>0</v>
      </c>
      <c r="G13" s="17">
        <f t="shared" si="1"/>
        <v>0</v>
      </c>
      <c r="H13" s="17">
        <f t="shared" si="1"/>
        <v>0</v>
      </c>
      <c r="I13" s="16">
        <f t="shared" si="1"/>
        <v>0</v>
      </c>
      <c r="J13" s="17">
        <f t="shared" si="1"/>
        <v>0</v>
      </c>
      <c r="K13" s="16">
        <f t="shared" si="1"/>
        <v>0</v>
      </c>
      <c r="L13" s="16">
        <f t="shared" si="1"/>
        <v>0</v>
      </c>
      <c r="M13" s="18">
        <f t="shared" si="1"/>
        <v>2895.1400000000003</v>
      </c>
      <c r="N13" s="18">
        <f t="shared" si="1"/>
        <v>2895.1400000000003</v>
      </c>
      <c r="O13" s="18">
        <f t="shared" si="1"/>
        <v>141418795.02000001</v>
      </c>
      <c r="P13" s="18">
        <f t="shared" si="1"/>
        <v>0</v>
      </c>
      <c r="Q13" s="16">
        <f t="shared" si="1"/>
        <v>0</v>
      </c>
      <c r="R13" s="16">
        <f t="shared" si="1"/>
        <v>765.09</v>
      </c>
      <c r="S13" s="16">
        <f t="shared" si="1"/>
        <v>42162507.479999997</v>
      </c>
      <c r="T13" s="16">
        <f t="shared" si="1"/>
        <v>1302.6699999999998</v>
      </c>
      <c r="U13" s="18">
        <f t="shared" si="1"/>
        <v>61649470.339999996</v>
      </c>
      <c r="V13" s="18">
        <f t="shared" si="1"/>
        <v>827.38</v>
      </c>
      <c r="W13" s="18">
        <f t="shared" si="1"/>
        <v>37606817.200000003</v>
      </c>
      <c r="X13" s="18">
        <f t="shared" si="1"/>
        <v>0</v>
      </c>
      <c r="Y13" s="17">
        <f t="shared" si="1"/>
        <v>1205.58</v>
      </c>
      <c r="Z13" s="17">
        <f t="shared" si="1"/>
        <v>0</v>
      </c>
      <c r="AA13" s="19">
        <f t="shared" si="1"/>
        <v>0</v>
      </c>
      <c r="AB13" s="19">
        <f t="shared" si="1"/>
        <v>1689.56</v>
      </c>
    </row>
    <row r="14" spans="1:29" ht="92.25" customHeight="1" x14ac:dyDescent="0.25">
      <c r="A14" s="15" t="s">
        <v>36</v>
      </c>
      <c r="B14" s="16">
        <v>803.88</v>
      </c>
      <c r="C14" s="16">
        <f>F14+G14+H14+J14+L14+O14</f>
        <v>36833831.700000003</v>
      </c>
      <c r="D14" s="16">
        <f>E14+I14+K14</f>
        <v>0</v>
      </c>
      <c r="E14" s="16">
        <v>0</v>
      </c>
      <c r="F14" s="16">
        <v>0</v>
      </c>
      <c r="G14" s="17">
        <v>0</v>
      </c>
      <c r="H14" s="17">
        <v>0</v>
      </c>
      <c r="I14" s="16">
        <v>0</v>
      </c>
      <c r="J14" s="17">
        <v>0</v>
      </c>
      <c r="K14" s="16">
        <v>0</v>
      </c>
      <c r="L14" s="16">
        <v>0</v>
      </c>
      <c r="M14" s="16">
        <f>B14-D14</f>
        <v>803.88</v>
      </c>
      <c r="N14" s="16">
        <f>P14+R14+T14+V14</f>
        <v>803.88</v>
      </c>
      <c r="O14" s="16">
        <f>Q14+S14+U14+W14+X14</f>
        <v>36833831.700000003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803.88</v>
      </c>
      <c r="W14" s="16">
        <v>36833831.700000003</v>
      </c>
      <c r="X14" s="16">
        <v>0</v>
      </c>
      <c r="Y14" s="17">
        <v>442.78</v>
      </c>
      <c r="Z14" s="17">
        <v>0</v>
      </c>
      <c r="AA14" s="17">
        <v>0</v>
      </c>
      <c r="AB14" s="17">
        <v>361.1</v>
      </c>
    </row>
    <row r="15" spans="1:29" ht="33.75" customHeight="1" x14ac:dyDescent="0.25">
      <c r="A15" s="15" t="s">
        <v>37</v>
      </c>
      <c r="B15" s="16">
        <v>1926.46</v>
      </c>
      <c r="C15" s="16">
        <f>F15+G15+H15+J15+L15+O15</f>
        <v>99164196.919999987</v>
      </c>
      <c r="D15" s="16">
        <f>E15+I15+K15</f>
        <v>0</v>
      </c>
      <c r="E15" s="16">
        <v>0</v>
      </c>
      <c r="F15" s="16">
        <v>0</v>
      </c>
      <c r="G15" s="17">
        <v>0</v>
      </c>
      <c r="H15" s="17">
        <v>0</v>
      </c>
      <c r="I15" s="16">
        <v>0</v>
      </c>
      <c r="J15" s="17">
        <v>0</v>
      </c>
      <c r="K15" s="16">
        <v>0</v>
      </c>
      <c r="L15" s="16">
        <v>0</v>
      </c>
      <c r="M15" s="16">
        <f>B15-D15</f>
        <v>1926.46</v>
      </c>
      <c r="N15" s="16">
        <f>P15+R15+T15+V15</f>
        <v>1926.46</v>
      </c>
      <c r="O15" s="16">
        <f>Q15+S15+U15+W15+X15</f>
        <v>99164196.919999987</v>
      </c>
      <c r="P15" s="16">
        <v>0</v>
      </c>
      <c r="Q15" s="16">
        <v>0</v>
      </c>
      <c r="R15" s="16">
        <v>765.09</v>
      </c>
      <c r="S15" s="16">
        <v>42162507.479999997</v>
      </c>
      <c r="T15" s="16">
        <v>1161.3699999999999</v>
      </c>
      <c r="U15" s="16">
        <v>57001689.439999998</v>
      </c>
      <c r="V15" s="16">
        <v>0</v>
      </c>
      <c r="W15" s="16">
        <v>0</v>
      </c>
      <c r="X15" s="16">
        <v>0</v>
      </c>
      <c r="Y15" s="17">
        <v>673.4</v>
      </c>
      <c r="Z15" s="17">
        <v>0</v>
      </c>
      <c r="AA15" s="17">
        <v>0</v>
      </c>
      <c r="AB15" s="17">
        <v>1253.06</v>
      </c>
    </row>
    <row r="16" spans="1:29" ht="114" customHeight="1" x14ac:dyDescent="0.25">
      <c r="A16" s="15" t="s">
        <v>38</v>
      </c>
      <c r="B16" s="16">
        <v>23.5</v>
      </c>
      <c r="C16" s="16">
        <f>F16+G16+H16+J16+L16+O16</f>
        <v>772985.5</v>
      </c>
      <c r="D16" s="16">
        <f>E16+I16+K16</f>
        <v>0</v>
      </c>
      <c r="E16" s="16">
        <v>0</v>
      </c>
      <c r="F16" s="16">
        <v>0</v>
      </c>
      <c r="G16" s="17">
        <v>0</v>
      </c>
      <c r="H16" s="17">
        <v>0</v>
      </c>
      <c r="I16" s="16">
        <v>0</v>
      </c>
      <c r="J16" s="17">
        <v>0</v>
      </c>
      <c r="K16" s="16">
        <v>0</v>
      </c>
      <c r="L16" s="16">
        <v>0</v>
      </c>
      <c r="M16" s="16">
        <f>B16-D16</f>
        <v>23.5</v>
      </c>
      <c r="N16" s="16">
        <f>P16+R16+T16+V16</f>
        <v>23.5</v>
      </c>
      <c r="O16" s="16">
        <f>Q16+S16+U16+W16+X16</f>
        <v>772985.5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23.5</v>
      </c>
      <c r="W16" s="16">
        <v>772985.5</v>
      </c>
      <c r="X16" s="16">
        <v>0</v>
      </c>
      <c r="Y16" s="17">
        <v>23.5</v>
      </c>
      <c r="Z16" s="17">
        <v>0</v>
      </c>
      <c r="AA16" s="17">
        <v>0</v>
      </c>
      <c r="AB16" s="17">
        <v>0</v>
      </c>
    </row>
    <row r="17" spans="1:28" ht="90.75" customHeight="1" x14ac:dyDescent="0.25">
      <c r="A17" s="15" t="s">
        <v>42</v>
      </c>
      <c r="B17" s="16">
        <v>141.30000000000001</v>
      </c>
      <c r="C17" s="16">
        <f>F17+G17+H17+J17+L17+O17</f>
        <v>4647780.9000000004</v>
      </c>
      <c r="D17" s="16">
        <f>E17+I17+K17</f>
        <v>0</v>
      </c>
      <c r="E17" s="16">
        <v>0</v>
      </c>
      <c r="F17" s="16">
        <v>0</v>
      </c>
      <c r="G17" s="17">
        <v>0</v>
      </c>
      <c r="H17" s="17">
        <v>0</v>
      </c>
      <c r="I17" s="16">
        <v>0</v>
      </c>
      <c r="J17" s="17">
        <v>0</v>
      </c>
      <c r="K17" s="16">
        <v>0</v>
      </c>
      <c r="L17" s="16">
        <v>0</v>
      </c>
      <c r="M17" s="16">
        <f>B17-D17</f>
        <v>141.30000000000001</v>
      </c>
      <c r="N17" s="16">
        <f>P17+R17+T17+V17</f>
        <v>141.30000000000001</v>
      </c>
      <c r="O17" s="16">
        <f>Q17+S17+U17+W17+X17</f>
        <v>4647780.9000000004</v>
      </c>
      <c r="P17" s="16">
        <v>0</v>
      </c>
      <c r="Q17" s="16">
        <v>0</v>
      </c>
      <c r="R17" s="16">
        <v>0</v>
      </c>
      <c r="S17" s="16">
        <v>0</v>
      </c>
      <c r="T17" s="16">
        <v>141.30000000000001</v>
      </c>
      <c r="U17" s="16">
        <v>4647780.9000000004</v>
      </c>
      <c r="V17" s="16">
        <v>0</v>
      </c>
      <c r="W17" s="16">
        <v>0</v>
      </c>
      <c r="X17" s="16">
        <v>0</v>
      </c>
      <c r="Y17" s="17">
        <v>65.900000000000006</v>
      </c>
      <c r="Z17" s="17">
        <v>0</v>
      </c>
      <c r="AA17" s="17">
        <v>0</v>
      </c>
      <c r="AB17" s="17">
        <v>75.400000000000006</v>
      </c>
    </row>
    <row r="18" spans="1:28" ht="35.25" customHeight="1" x14ac:dyDescent="0.25">
      <c r="A18" s="15" t="s">
        <v>33</v>
      </c>
      <c r="B18" s="16">
        <f t="shared" ref="B18:AB18" si="2">SUM(B19:B21)</f>
        <v>5941.4199999999992</v>
      </c>
      <c r="C18" s="16">
        <f t="shared" si="2"/>
        <v>331953937.71000004</v>
      </c>
      <c r="D18" s="16">
        <f t="shared" si="2"/>
        <v>172</v>
      </c>
      <c r="E18" s="16">
        <f t="shared" si="2"/>
        <v>172</v>
      </c>
      <c r="F18" s="16">
        <f t="shared" si="2"/>
        <v>4554782</v>
      </c>
      <c r="G18" s="17">
        <f t="shared" si="2"/>
        <v>0</v>
      </c>
      <c r="H18" s="17">
        <f t="shared" si="2"/>
        <v>0</v>
      </c>
      <c r="I18" s="16">
        <f t="shared" si="2"/>
        <v>0</v>
      </c>
      <c r="J18" s="17">
        <f t="shared" si="2"/>
        <v>0</v>
      </c>
      <c r="K18" s="16">
        <f t="shared" si="2"/>
        <v>0</v>
      </c>
      <c r="L18" s="16">
        <f t="shared" si="2"/>
        <v>0</v>
      </c>
      <c r="M18" s="18">
        <f t="shared" si="2"/>
        <v>5769.42</v>
      </c>
      <c r="N18" s="18">
        <f t="shared" si="2"/>
        <v>5769.42</v>
      </c>
      <c r="O18" s="18">
        <f t="shared" si="2"/>
        <v>327399155.71000004</v>
      </c>
      <c r="P18" s="18">
        <f t="shared" si="2"/>
        <v>0</v>
      </c>
      <c r="Q18" s="16">
        <f t="shared" si="2"/>
        <v>0</v>
      </c>
      <c r="R18" s="16">
        <f t="shared" si="2"/>
        <v>3296.41</v>
      </c>
      <c r="S18" s="16">
        <f t="shared" si="2"/>
        <v>201791466.62</v>
      </c>
      <c r="T18" s="16">
        <f t="shared" si="2"/>
        <v>846.84</v>
      </c>
      <c r="U18" s="18">
        <f t="shared" si="2"/>
        <v>51829561.340000004</v>
      </c>
      <c r="V18" s="18">
        <f t="shared" si="2"/>
        <v>1626.17</v>
      </c>
      <c r="W18" s="18">
        <f t="shared" si="2"/>
        <v>73778127.75</v>
      </c>
      <c r="X18" s="18">
        <f t="shared" si="2"/>
        <v>0</v>
      </c>
      <c r="Y18" s="17">
        <f t="shared" si="2"/>
        <v>2618.9300000000003</v>
      </c>
      <c r="Z18" s="17">
        <f t="shared" si="2"/>
        <v>0</v>
      </c>
      <c r="AA18" s="19">
        <f t="shared" si="2"/>
        <v>0</v>
      </c>
      <c r="AB18" s="19">
        <f t="shared" si="2"/>
        <v>3150.4900000000002</v>
      </c>
    </row>
    <row r="19" spans="1:28" ht="117" customHeight="1" x14ac:dyDescent="0.25">
      <c r="A19" s="15" t="s">
        <v>43</v>
      </c>
      <c r="B19" s="16">
        <v>1031.57</v>
      </c>
      <c r="C19" s="16">
        <f>F19+G19+H19+J19+L19+O19</f>
        <v>52203000</v>
      </c>
      <c r="D19" s="16">
        <f>E19+I19+K19</f>
        <v>37.1</v>
      </c>
      <c r="E19" s="16">
        <v>37.1</v>
      </c>
      <c r="F19" s="16">
        <v>930000</v>
      </c>
      <c r="G19" s="17">
        <v>0</v>
      </c>
      <c r="H19" s="17">
        <v>0</v>
      </c>
      <c r="I19" s="16">
        <v>0</v>
      </c>
      <c r="J19" s="17">
        <v>0</v>
      </c>
      <c r="K19" s="16">
        <v>0</v>
      </c>
      <c r="L19" s="16">
        <v>0</v>
      </c>
      <c r="M19" s="16">
        <f>B19-D19</f>
        <v>994.46999999999991</v>
      </c>
      <c r="N19" s="16">
        <f>P19+R19+T19+V19</f>
        <v>994.47</v>
      </c>
      <c r="O19" s="16">
        <f>Q19+S19+U19+W19+X19</f>
        <v>51273000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994.47</v>
      </c>
      <c r="W19" s="16">
        <v>51273000</v>
      </c>
      <c r="X19" s="16">
        <v>0</v>
      </c>
      <c r="Y19" s="17">
        <v>527.38</v>
      </c>
      <c r="Z19" s="17">
        <v>0</v>
      </c>
      <c r="AA19" s="17">
        <v>0</v>
      </c>
      <c r="AB19" s="17">
        <v>467.09</v>
      </c>
    </row>
    <row r="20" spans="1:28" ht="35.25" customHeight="1" x14ac:dyDescent="0.25">
      <c r="A20" s="15" t="s">
        <v>37</v>
      </c>
      <c r="B20" s="16">
        <v>4119.6499999999996</v>
      </c>
      <c r="C20" s="16">
        <f>F20+G20+H20+J20+L20+O20</f>
        <v>251753727.96000001</v>
      </c>
      <c r="D20" s="16">
        <f>E20+I20+K20</f>
        <v>63</v>
      </c>
      <c r="E20" s="16">
        <v>63</v>
      </c>
      <c r="F20" s="16">
        <v>2032700</v>
      </c>
      <c r="G20" s="17">
        <v>0</v>
      </c>
      <c r="H20" s="17">
        <v>0</v>
      </c>
      <c r="I20" s="16">
        <v>0</v>
      </c>
      <c r="J20" s="17">
        <v>0</v>
      </c>
      <c r="K20" s="16">
        <v>0</v>
      </c>
      <c r="L20" s="16">
        <v>0</v>
      </c>
      <c r="M20" s="16">
        <f>B20-D20</f>
        <v>4056.6499999999996</v>
      </c>
      <c r="N20" s="16">
        <f>P20+R20+T20+V20</f>
        <v>4056.6499999999996</v>
      </c>
      <c r="O20" s="16">
        <f>Q20+S20+U20+W20+X20</f>
        <v>249721027.96000001</v>
      </c>
      <c r="P20" s="16">
        <v>0</v>
      </c>
      <c r="Q20" s="16">
        <v>0</v>
      </c>
      <c r="R20" s="16">
        <v>3296.41</v>
      </c>
      <c r="S20" s="16">
        <v>201791466.62</v>
      </c>
      <c r="T20" s="16">
        <v>760.24</v>
      </c>
      <c r="U20" s="16">
        <v>47929561.340000004</v>
      </c>
      <c r="V20" s="16">
        <v>0</v>
      </c>
      <c r="W20" s="16">
        <v>0</v>
      </c>
      <c r="X20" s="16">
        <v>0</v>
      </c>
      <c r="Y20" s="17">
        <v>1897.75</v>
      </c>
      <c r="Z20" s="17">
        <v>0</v>
      </c>
      <c r="AA20" s="17">
        <v>0</v>
      </c>
      <c r="AB20" s="17">
        <v>2158.9</v>
      </c>
    </row>
    <row r="21" spans="1:28" ht="96.75" customHeight="1" x14ac:dyDescent="0.25">
      <c r="A21" s="15" t="s">
        <v>42</v>
      </c>
      <c r="B21" s="16">
        <v>790.2</v>
      </c>
      <c r="C21" s="16">
        <f>F21+G21+H21+J21+L21+O21</f>
        <v>27997209.75</v>
      </c>
      <c r="D21" s="16">
        <f>E21+I21+K21</f>
        <v>71.900000000000006</v>
      </c>
      <c r="E21" s="16">
        <v>71.900000000000006</v>
      </c>
      <c r="F21" s="16">
        <v>1592082</v>
      </c>
      <c r="G21" s="17">
        <v>0</v>
      </c>
      <c r="H21" s="17">
        <v>0</v>
      </c>
      <c r="I21" s="16">
        <v>0</v>
      </c>
      <c r="J21" s="17">
        <v>0</v>
      </c>
      <c r="K21" s="16">
        <v>0</v>
      </c>
      <c r="L21" s="16">
        <v>0</v>
      </c>
      <c r="M21" s="16">
        <f>B21-D21</f>
        <v>718.30000000000007</v>
      </c>
      <c r="N21" s="16">
        <f>P21+R21+T21+V21</f>
        <v>718.30000000000007</v>
      </c>
      <c r="O21" s="16">
        <f>Q21+S21+U21+W21+X21</f>
        <v>26405127.75</v>
      </c>
      <c r="P21" s="16">
        <v>0</v>
      </c>
      <c r="Q21" s="16">
        <v>0</v>
      </c>
      <c r="R21" s="16">
        <v>0</v>
      </c>
      <c r="S21" s="16">
        <v>0</v>
      </c>
      <c r="T21" s="16">
        <v>86.6</v>
      </c>
      <c r="U21" s="16">
        <v>3900000</v>
      </c>
      <c r="V21" s="16">
        <v>631.70000000000005</v>
      </c>
      <c r="W21" s="16">
        <v>22505127.75</v>
      </c>
      <c r="X21" s="16">
        <v>0</v>
      </c>
      <c r="Y21" s="17">
        <v>193.8</v>
      </c>
      <c r="Z21" s="17">
        <v>0</v>
      </c>
      <c r="AA21" s="17">
        <v>0</v>
      </c>
      <c r="AB21" s="17">
        <v>524.5</v>
      </c>
    </row>
    <row r="22" spans="1:28" ht="36.75" customHeight="1" x14ac:dyDescent="0.25">
      <c r="A22" s="15" t="s">
        <v>34</v>
      </c>
      <c r="B22" s="16">
        <f t="shared" ref="B22:AB22" si="3">SUM(B23:B25)</f>
        <v>2102.98</v>
      </c>
      <c r="C22" s="16">
        <f t="shared" si="3"/>
        <v>142456662.27000001</v>
      </c>
      <c r="D22" s="16">
        <f t="shared" si="3"/>
        <v>321.38</v>
      </c>
      <c r="E22" s="16">
        <f t="shared" si="3"/>
        <v>321.38</v>
      </c>
      <c r="F22" s="16">
        <f t="shared" si="3"/>
        <v>9432738</v>
      </c>
      <c r="G22" s="17">
        <f t="shared" si="3"/>
        <v>0</v>
      </c>
      <c r="H22" s="17">
        <f t="shared" si="3"/>
        <v>0</v>
      </c>
      <c r="I22" s="16">
        <f t="shared" si="3"/>
        <v>0</v>
      </c>
      <c r="J22" s="17">
        <f t="shared" si="3"/>
        <v>0</v>
      </c>
      <c r="K22" s="16">
        <f t="shared" si="3"/>
        <v>0</v>
      </c>
      <c r="L22" s="16">
        <f t="shared" si="3"/>
        <v>0</v>
      </c>
      <c r="M22" s="18">
        <f t="shared" si="3"/>
        <v>1781.6</v>
      </c>
      <c r="N22" s="18">
        <f t="shared" si="3"/>
        <v>1781.6000000000001</v>
      </c>
      <c r="O22" s="18">
        <f t="shared" si="3"/>
        <v>133023924.27000001</v>
      </c>
      <c r="P22" s="18">
        <f t="shared" si="3"/>
        <v>0</v>
      </c>
      <c r="Q22" s="16">
        <f t="shared" si="3"/>
        <v>0</v>
      </c>
      <c r="R22" s="16">
        <f t="shared" si="3"/>
        <v>1136.1500000000001</v>
      </c>
      <c r="S22" s="16">
        <f t="shared" si="3"/>
        <v>89773606</v>
      </c>
      <c r="T22" s="16">
        <f t="shared" si="3"/>
        <v>209.8</v>
      </c>
      <c r="U22" s="18">
        <f t="shared" si="3"/>
        <v>16114360.369999999</v>
      </c>
      <c r="V22" s="18">
        <f t="shared" si="3"/>
        <v>435.65</v>
      </c>
      <c r="W22" s="18">
        <f t="shared" si="3"/>
        <v>27135957.899999999</v>
      </c>
      <c r="X22" s="18">
        <f t="shared" si="3"/>
        <v>0</v>
      </c>
      <c r="Y22" s="17">
        <f t="shared" si="3"/>
        <v>986.3</v>
      </c>
      <c r="Z22" s="17">
        <f t="shared" si="3"/>
        <v>0</v>
      </c>
      <c r="AA22" s="19">
        <f t="shared" si="3"/>
        <v>0</v>
      </c>
      <c r="AB22" s="19">
        <f t="shared" si="3"/>
        <v>795.30000000000007</v>
      </c>
    </row>
    <row r="23" spans="1:28" ht="87.75" customHeight="1" x14ac:dyDescent="0.25">
      <c r="A23" s="15" t="s">
        <v>36</v>
      </c>
      <c r="B23" s="16">
        <v>366.53</v>
      </c>
      <c r="C23" s="16">
        <f>F23+G23+H23+J23+L23+O23</f>
        <v>25051000</v>
      </c>
      <c r="D23" s="16">
        <f>E23+I23+K23</f>
        <v>100.78</v>
      </c>
      <c r="E23" s="16">
        <v>100.78</v>
      </c>
      <c r="F23" s="16">
        <v>4091000</v>
      </c>
      <c r="G23" s="17">
        <v>0</v>
      </c>
      <c r="H23" s="17">
        <v>0</v>
      </c>
      <c r="I23" s="16">
        <v>0</v>
      </c>
      <c r="J23" s="17">
        <v>0</v>
      </c>
      <c r="K23" s="16">
        <v>0</v>
      </c>
      <c r="L23" s="16">
        <v>0</v>
      </c>
      <c r="M23" s="16">
        <f>B23-D23</f>
        <v>265.75</v>
      </c>
      <c r="N23" s="16">
        <f>P23+R23+T23+V23</f>
        <v>265.75</v>
      </c>
      <c r="O23" s="16">
        <f>Q23+S23+U23+W23+X23</f>
        <v>20960000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265.75</v>
      </c>
      <c r="W23" s="16">
        <v>20960000</v>
      </c>
      <c r="X23" s="16">
        <v>0</v>
      </c>
      <c r="Y23" s="17">
        <v>144.05000000000001</v>
      </c>
      <c r="Z23" s="17">
        <v>0</v>
      </c>
      <c r="AA23" s="17">
        <v>0</v>
      </c>
      <c r="AB23" s="17">
        <v>121.7</v>
      </c>
    </row>
    <row r="24" spans="1:28" ht="33.75" customHeight="1" x14ac:dyDescent="0.25">
      <c r="A24" s="15" t="s">
        <v>37</v>
      </c>
      <c r="B24" s="16">
        <v>1451.55</v>
      </c>
      <c r="C24" s="16">
        <f>F24+G24+H24+J24+L24+O24</f>
        <v>108421092.37</v>
      </c>
      <c r="D24" s="16">
        <f>E24+I24+K24</f>
        <v>105.6</v>
      </c>
      <c r="E24" s="16">
        <v>105.6</v>
      </c>
      <c r="F24" s="16">
        <v>2533126</v>
      </c>
      <c r="G24" s="17">
        <v>0</v>
      </c>
      <c r="H24" s="17">
        <v>0</v>
      </c>
      <c r="I24" s="16">
        <v>0</v>
      </c>
      <c r="J24" s="17">
        <v>0</v>
      </c>
      <c r="K24" s="16">
        <v>0</v>
      </c>
      <c r="L24" s="16">
        <v>0</v>
      </c>
      <c r="M24" s="16">
        <f>B24-D24</f>
        <v>1345.95</v>
      </c>
      <c r="N24" s="16">
        <f>P24+R24+T24+V24</f>
        <v>1345.95</v>
      </c>
      <c r="O24" s="16">
        <f>Q24+S24+U24+W24+X24</f>
        <v>105887966.37</v>
      </c>
      <c r="P24" s="16">
        <v>0</v>
      </c>
      <c r="Q24" s="16">
        <v>0</v>
      </c>
      <c r="R24" s="16">
        <v>1136.1500000000001</v>
      </c>
      <c r="S24" s="16">
        <v>89773606</v>
      </c>
      <c r="T24" s="16">
        <v>209.8</v>
      </c>
      <c r="U24" s="16">
        <v>16114360.369999999</v>
      </c>
      <c r="V24" s="16">
        <v>0</v>
      </c>
      <c r="W24" s="16">
        <v>0</v>
      </c>
      <c r="X24" s="16">
        <v>0</v>
      </c>
      <c r="Y24" s="17">
        <v>821.95</v>
      </c>
      <c r="Z24" s="17">
        <v>0</v>
      </c>
      <c r="AA24" s="17">
        <v>0</v>
      </c>
      <c r="AB24" s="17">
        <v>524</v>
      </c>
    </row>
    <row r="25" spans="1:28" ht="95.25" customHeight="1" x14ac:dyDescent="0.25">
      <c r="A25" s="15" t="s">
        <v>42</v>
      </c>
      <c r="B25" s="16">
        <v>284.89999999999998</v>
      </c>
      <c r="C25" s="16">
        <f>F25+G25+H25+J25+L25+O25</f>
        <v>8984569.9000000004</v>
      </c>
      <c r="D25" s="16">
        <f>E25+I25+K25</f>
        <v>115</v>
      </c>
      <c r="E25" s="16">
        <v>115</v>
      </c>
      <c r="F25" s="16">
        <v>2808612</v>
      </c>
      <c r="G25" s="17">
        <v>0</v>
      </c>
      <c r="H25" s="17">
        <v>0</v>
      </c>
      <c r="I25" s="16">
        <v>0</v>
      </c>
      <c r="J25" s="17">
        <v>0</v>
      </c>
      <c r="K25" s="16">
        <v>0</v>
      </c>
      <c r="L25" s="16">
        <v>0</v>
      </c>
      <c r="M25" s="16">
        <f>B25-D25</f>
        <v>169.89999999999998</v>
      </c>
      <c r="N25" s="16">
        <f>P25+R25+T25+V25</f>
        <v>169.9</v>
      </c>
      <c r="O25" s="16">
        <f>Q25+S25+U25+W25+X25</f>
        <v>6175957.9000000004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169.9</v>
      </c>
      <c r="W25" s="16">
        <v>6175957.9000000004</v>
      </c>
      <c r="X25" s="16">
        <v>0</v>
      </c>
      <c r="Y25" s="17">
        <v>20.3</v>
      </c>
      <c r="Z25" s="17">
        <v>0</v>
      </c>
      <c r="AA25" s="17">
        <v>0</v>
      </c>
      <c r="AB25" s="17">
        <v>149.6</v>
      </c>
    </row>
    <row r="26" spans="1:28" ht="32.25" customHeight="1" x14ac:dyDescent="0.25">
      <c r="A26" s="15" t="s">
        <v>35</v>
      </c>
      <c r="B26" s="16">
        <f t="shared" ref="B26:AB26" si="4">SUM(B27:B32)</f>
        <v>16363.39</v>
      </c>
      <c r="C26" s="16">
        <f t="shared" si="4"/>
        <v>1459208503.9300001</v>
      </c>
      <c r="D26" s="16">
        <f t="shared" si="4"/>
        <v>489</v>
      </c>
      <c r="E26" s="16">
        <f t="shared" si="4"/>
        <v>489</v>
      </c>
      <c r="F26" s="16">
        <f t="shared" si="4"/>
        <v>14187267</v>
      </c>
      <c r="G26" s="17">
        <f t="shared" si="4"/>
        <v>0</v>
      </c>
      <c r="H26" s="17">
        <f t="shared" si="4"/>
        <v>0</v>
      </c>
      <c r="I26" s="16">
        <f t="shared" si="4"/>
        <v>0</v>
      </c>
      <c r="J26" s="17">
        <f t="shared" si="4"/>
        <v>0</v>
      </c>
      <c r="K26" s="16">
        <f t="shared" si="4"/>
        <v>0</v>
      </c>
      <c r="L26" s="16">
        <f t="shared" si="4"/>
        <v>0</v>
      </c>
      <c r="M26" s="18">
        <f t="shared" si="4"/>
        <v>15874.39</v>
      </c>
      <c r="N26" s="18">
        <f t="shared" si="4"/>
        <v>15874.390000000001</v>
      </c>
      <c r="O26" s="18">
        <f t="shared" si="4"/>
        <v>1445021236.9300001</v>
      </c>
      <c r="P26" s="18">
        <f t="shared" si="4"/>
        <v>0</v>
      </c>
      <c r="Q26" s="16">
        <f t="shared" si="4"/>
        <v>0</v>
      </c>
      <c r="R26" s="16">
        <f t="shared" si="4"/>
        <v>9810.0600000000013</v>
      </c>
      <c r="S26" s="16">
        <f t="shared" si="4"/>
        <v>964663648.15999997</v>
      </c>
      <c r="T26" s="16">
        <f t="shared" si="4"/>
        <v>3520.51</v>
      </c>
      <c r="U26" s="18">
        <f t="shared" si="4"/>
        <v>358341080.79000002</v>
      </c>
      <c r="V26" s="18">
        <f t="shared" si="4"/>
        <v>2543.8200000000002</v>
      </c>
      <c r="W26" s="18">
        <f t="shared" si="4"/>
        <v>122016507.97999999</v>
      </c>
      <c r="X26" s="18">
        <f t="shared" si="4"/>
        <v>0</v>
      </c>
      <c r="Y26" s="17">
        <f t="shared" si="4"/>
        <v>5773.47</v>
      </c>
      <c r="Z26" s="17">
        <f t="shared" si="4"/>
        <v>0</v>
      </c>
      <c r="AA26" s="19">
        <f t="shared" si="4"/>
        <v>0</v>
      </c>
      <c r="AB26" s="19">
        <f t="shared" si="4"/>
        <v>10100.92</v>
      </c>
    </row>
    <row r="27" spans="1:28" ht="92.25" customHeight="1" x14ac:dyDescent="0.25">
      <c r="A27" s="15" t="s">
        <v>36</v>
      </c>
      <c r="B27" s="16">
        <v>2930.91</v>
      </c>
      <c r="C27" s="16">
        <f t="shared" ref="C27:C32" si="5">F27+G27+H27+J27+L27+O27</f>
        <v>227102474.09999999</v>
      </c>
      <c r="D27" s="16">
        <f t="shared" ref="D27:D32" si="6">E27+I27+K27</f>
        <v>98.2</v>
      </c>
      <c r="E27" s="16">
        <v>98.2</v>
      </c>
      <c r="F27" s="16">
        <v>4662081</v>
      </c>
      <c r="G27" s="17">
        <v>0</v>
      </c>
      <c r="H27" s="17">
        <v>0</v>
      </c>
      <c r="I27" s="16">
        <v>0</v>
      </c>
      <c r="J27" s="17">
        <v>0</v>
      </c>
      <c r="K27" s="16">
        <v>0</v>
      </c>
      <c r="L27" s="16">
        <v>0</v>
      </c>
      <c r="M27" s="16">
        <f t="shared" ref="M27:M32" si="7">B27-D27</f>
        <v>2832.71</v>
      </c>
      <c r="N27" s="16">
        <f t="shared" ref="N27:N32" si="8">P27+R27+T27+V27</f>
        <v>2832.71</v>
      </c>
      <c r="O27" s="16">
        <f t="shared" ref="O27:O32" si="9">Q27+S27+U27+W27+X27</f>
        <v>222440393.09999999</v>
      </c>
      <c r="P27" s="16">
        <v>0</v>
      </c>
      <c r="Q27" s="16">
        <v>0</v>
      </c>
      <c r="R27" s="16">
        <v>2690.79</v>
      </c>
      <c r="S27" s="16">
        <v>212759300</v>
      </c>
      <c r="T27" s="16">
        <v>0</v>
      </c>
      <c r="U27" s="16">
        <v>0</v>
      </c>
      <c r="V27" s="16">
        <v>141.91999999999999</v>
      </c>
      <c r="W27" s="16">
        <v>9681093.0999999996</v>
      </c>
      <c r="X27" s="16">
        <v>0</v>
      </c>
      <c r="Y27" s="17">
        <v>601.24</v>
      </c>
      <c r="Z27" s="17">
        <v>0</v>
      </c>
      <c r="AA27" s="17">
        <v>0</v>
      </c>
      <c r="AB27" s="17">
        <v>2231.4699999999998</v>
      </c>
    </row>
    <row r="28" spans="1:28" ht="109.5" customHeight="1" x14ac:dyDescent="0.25">
      <c r="A28" s="15" t="s">
        <v>39</v>
      </c>
      <c r="B28" s="16">
        <v>537.20000000000005</v>
      </c>
      <c r="C28" s="16">
        <f t="shared" si="5"/>
        <v>33716666.659999996</v>
      </c>
      <c r="D28" s="16">
        <f t="shared" si="6"/>
        <v>0</v>
      </c>
      <c r="E28" s="16">
        <v>0</v>
      </c>
      <c r="F28" s="16">
        <v>0</v>
      </c>
      <c r="G28" s="17">
        <v>0</v>
      </c>
      <c r="H28" s="17">
        <v>0</v>
      </c>
      <c r="I28" s="16">
        <v>0</v>
      </c>
      <c r="J28" s="17">
        <v>0</v>
      </c>
      <c r="K28" s="16">
        <v>0</v>
      </c>
      <c r="L28" s="16">
        <v>0</v>
      </c>
      <c r="M28" s="16">
        <f t="shared" si="7"/>
        <v>537.20000000000005</v>
      </c>
      <c r="N28" s="16">
        <f t="shared" si="8"/>
        <v>537.20000000000005</v>
      </c>
      <c r="O28" s="16">
        <f t="shared" si="9"/>
        <v>33716666.659999996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537.20000000000005</v>
      </c>
      <c r="W28" s="16">
        <v>33716666.659999996</v>
      </c>
      <c r="X28" s="16">
        <v>0</v>
      </c>
      <c r="Y28" s="17">
        <v>121.5</v>
      </c>
      <c r="Z28" s="17">
        <v>0</v>
      </c>
      <c r="AA28" s="17">
        <v>0</v>
      </c>
      <c r="AB28" s="17">
        <v>415.7</v>
      </c>
    </row>
    <row r="29" spans="1:28" ht="33.75" customHeight="1" x14ac:dyDescent="0.25">
      <c r="A29" s="15" t="s">
        <v>37</v>
      </c>
      <c r="B29" s="16">
        <v>10765.48</v>
      </c>
      <c r="C29" s="16">
        <f t="shared" si="5"/>
        <v>1114025228.95</v>
      </c>
      <c r="D29" s="16">
        <f t="shared" si="6"/>
        <v>125.7</v>
      </c>
      <c r="E29" s="16">
        <v>125.7</v>
      </c>
      <c r="F29" s="16">
        <v>3779800</v>
      </c>
      <c r="G29" s="17">
        <v>0</v>
      </c>
      <c r="H29" s="17">
        <v>0</v>
      </c>
      <c r="I29" s="16">
        <v>0</v>
      </c>
      <c r="J29" s="17">
        <v>0</v>
      </c>
      <c r="K29" s="16">
        <v>0</v>
      </c>
      <c r="L29" s="16">
        <v>0</v>
      </c>
      <c r="M29" s="16">
        <f t="shared" si="7"/>
        <v>10639.779999999999</v>
      </c>
      <c r="N29" s="16">
        <f t="shared" si="8"/>
        <v>10639.78</v>
      </c>
      <c r="O29" s="16">
        <f t="shared" si="9"/>
        <v>1110245428.95</v>
      </c>
      <c r="P29" s="16">
        <v>0</v>
      </c>
      <c r="Q29" s="16">
        <v>0</v>
      </c>
      <c r="R29" s="16">
        <v>7119.27</v>
      </c>
      <c r="S29" s="16">
        <v>751904348.15999997</v>
      </c>
      <c r="T29" s="16">
        <v>3520.51</v>
      </c>
      <c r="U29" s="16">
        <v>358341080.79000002</v>
      </c>
      <c r="V29" s="16">
        <v>0</v>
      </c>
      <c r="W29" s="16">
        <v>0</v>
      </c>
      <c r="X29" s="16">
        <v>0</v>
      </c>
      <c r="Y29" s="17">
        <v>4561.13</v>
      </c>
      <c r="Z29" s="17">
        <v>0</v>
      </c>
      <c r="AA29" s="17">
        <v>0</v>
      </c>
      <c r="AB29" s="17">
        <v>6078.65</v>
      </c>
    </row>
    <row r="30" spans="1:28" ht="109.5" customHeight="1" x14ac:dyDescent="0.25">
      <c r="A30" s="15" t="s">
        <v>38</v>
      </c>
      <c r="B30" s="16">
        <v>21.2</v>
      </c>
      <c r="C30" s="16">
        <f t="shared" si="5"/>
        <v>731506</v>
      </c>
      <c r="D30" s="16">
        <f t="shared" si="6"/>
        <v>0</v>
      </c>
      <c r="E30" s="16">
        <v>0</v>
      </c>
      <c r="F30" s="16">
        <v>0</v>
      </c>
      <c r="G30" s="17">
        <v>0</v>
      </c>
      <c r="H30" s="17">
        <v>0</v>
      </c>
      <c r="I30" s="16">
        <v>0</v>
      </c>
      <c r="J30" s="17">
        <v>0</v>
      </c>
      <c r="K30" s="16">
        <v>0</v>
      </c>
      <c r="L30" s="16">
        <v>0</v>
      </c>
      <c r="M30" s="16">
        <f t="shared" si="7"/>
        <v>21.2</v>
      </c>
      <c r="N30" s="16">
        <f t="shared" si="8"/>
        <v>21.2</v>
      </c>
      <c r="O30" s="16">
        <f t="shared" si="9"/>
        <v>731506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21.2</v>
      </c>
      <c r="W30" s="16">
        <v>731506</v>
      </c>
      <c r="X30" s="16">
        <v>0</v>
      </c>
      <c r="Y30" s="17">
        <v>0</v>
      </c>
      <c r="Z30" s="17">
        <v>0</v>
      </c>
      <c r="AA30" s="17">
        <v>0</v>
      </c>
      <c r="AB30" s="17">
        <v>21.2</v>
      </c>
    </row>
    <row r="31" spans="1:28" ht="94.5" customHeight="1" x14ac:dyDescent="0.25">
      <c r="A31" s="15" t="s">
        <v>44</v>
      </c>
      <c r="B31" s="16">
        <v>375.3</v>
      </c>
      <c r="C31" s="16">
        <f t="shared" si="5"/>
        <v>12922657.32</v>
      </c>
      <c r="D31" s="16">
        <f t="shared" si="6"/>
        <v>0</v>
      </c>
      <c r="E31" s="16">
        <v>0</v>
      </c>
      <c r="F31" s="16">
        <v>0</v>
      </c>
      <c r="G31" s="17">
        <v>0</v>
      </c>
      <c r="H31" s="17">
        <v>0</v>
      </c>
      <c r="I31" s="16">
        <v>0</v>
      </c>
      <c r="J31" s="17">
        <v>0</v>
      </c>
      <c r="K31" s="16">
        <v>0</v>
      </c>
      <c r="L31" s="16">
        <v>0</v>
      </c>
      <c r="M31" s="16">
        <f t="shared" si="7"/>
        <v>375.3</v>
      </c>
      <c r="N31" s="16">
        <f t="shared" si="8"/>
        <v>375.3</v>
      </c>
      <c r="O31" s="16">
        <f t="shared" si="9"/>
        <v>12922657.32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375.3</v>
      </c>
      <c r="W31" s="16">
        <v>12922657.32</v>
      </c>
      <c r="X31" s="16">
        <v>0</v>
      </c>
      <c r="Y31" s="17">
        <v>175.5</v>
      </c>
      <c r="Z31" s="17">
        <v>0</v>
      </c>
      <c r="AA31" s="17">
        <v>0</v>
      </c>
      <c r="AB31" s="17">
        <v>199.8</v>
      </c>
    </row>
    <row r="32" spans="1:28" ht="89.25" customHeight="1" x14ac:dyDescent="0.25">
      <c r="A32" s="15" t="s">
        <v>42</v>
      </c>
      <c r="B32" s="16">
        <v>1733.3</v>
      </c>
      <c r="C32" s="16">
        <f t="shared" si="5"/>
        <v>70709970.900000006</v>
      </c>
      <c r="D32" s="16">
        <f t="shared" si="6"/>
        <v>265.10000000000002</v>
      </c>
      <c r="E32" s="16">
        <v>265.10000000000002</v>
      </c>
      <c r="F32" s="16">
        <v>5745386</v>
      </c>
      <c r="G32" s="17">
        <v>0</v>
      </c>
      <c r="H32" s="17">
        <v>0</v>
      </c>
      <c r="I32" s="16">
        <v>0</v>
      </c>
      <c r="J32" s="17">
        <v>0</v>
      </c>
      <c r="K32" s="16">
        <v>0</v>
      </c>
      <c r="L32" s="16">
        <v>0</v>
      </c>
      <c r="M32" s="16">
        <f t="shared" si="7"/>
        <v>1468.1999999999998</v>
      </c>
      <c r="N32" s="16">
        <f t="shared" si="8"/>
        <v>1468.2</v>
      </c>
      <c r="O32" s="16">
        <f t="shared" si="9"/>
        <v>64964584.899999999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1468.2</v>
      </c>
      <c r="W32" s="16">
        <v>64964584.899999999</v>
      </c>
      <c r="X32" s="16">
        <v>0</v>
      </c>
      <c r="Y32" s="17">
        <v>314.10000000000002</v>
      </c>
      <c r="Z32" s="17">
        <v>0</v>
      </c>
      <c r="AA32" s="17">
        <v>0</v>
      </c>
      <c r="AB32" s="17">
        <v>1154.0999999999999</v>
      </c>
    </row>
    <row r="33" spans="1:28" ht="20.25" customHeight="1" x14ac:dyDescent="0.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</row>
    <row r="34" spans="1:28" ht="20.25" customHeight="1" x14ac:dyDescent="0.25"/>
    <row r="35" spans="1:28" ht="49.5" customHeight="1" x14ac:dyDescent="0.25"/>
    <row r="36" spans="1:28" ht="23.25" customHeight="1" x14ac:dyDescent="0.25"/>
    <row r="37" spans="1:28" ht="23.25" customHeight="1" x14ac:dyDescent="0.25"/>
    <row r="38" spans="1:28" ht="23.25" customHeight="1" x14ac:dyDescent="0.25"/>
    <row r="39" spans="1:28" ht="23.25" customHeight="1" x14ac:dyDescent="0.25"/>
    <row r="40" spans="1:28" ht="20.25" customHeight="1" x14ac:dyDescent="0.25"/>
    <row r="41" spans="1:28" ht="23.25" customHeight="1" x14ac:dyDescent="0.25"/>
  </sheetData>
  <sheetProtection formatCells="0" formatColumns="0" formatRows="0" insertColumns="0" insertRows="0" insertHyperlinks="0" deleteColumns="0" deleteRows="0" sort="0" autoFilter="0" pivotTables="0"/>
  <mergeCells count="27">
    <mergeCell ref="Y6:AB6"/>
    <mergeCell ref="A5:A11"/>
    <mergeCell ref="B5:B10"/>
    <mergeCell ref="C5:C10"/>
    <mergeCell ref="D5:L5"/>
    <mergeCell ref="D6:D9"/>
    <mergeCell ref="E7:H9"/>
    <mergeCell ref="I7:J9"/>
    <mergeCell ref="K7:K9"/>
    <mergeCell ref="L7:L9"/>
    <mergeCell ref="Z7:Z9"/>
    <mergeCell ref="R3:T3"/>
    <mergeCell ref="Z3:AB3"/>
    <mergeCell ref="P7:Q9"/>
    <mergeCell ref="AA7:AA9"/>
    <mergeCell ref="AB7:AB9"/>
    <mergeCell ref="R8:S9"/>
    <mergeCell ref="T8:U9"/>
    <mergeCell ref="M5:AB5"/>
    <mergeCell ref="R7:U7"/>
    <mergeCell ref="V7:W9"/>
    <mergeCell ref="X7:X9"/>
    <mergeCell ref="Y7:Y9"/>
    <mergeCell ref="A4:AC4"/>
    <mergeCell ref="E6:L6"/>
    <mergeCell ref="M6:O9"/>
    <mergeCell ref="P6:X6"/>
  </mergeCells>
  <pageMargins left="0.70866141732283472" right="0.70866141732283472" top="0.74803149606299213" bottom="0.74803149606299213" header="0.31496062992125984" footer="0.31496062992125984"/>
  <pageSetup paperSize="9" scale="17" firstPageNumber="9" fitToHeight="0" orientation="landscape" useFirstPageNumber="1" r:id="rId1"/>
  <headerFooter>
    <oddHeader>&amp;C9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</vt:lpstr>
      <vt:lpstr>'Форма 2'!Область_печати</vt:lpstr>
    </vt:vector>
  </TitlesOfParts>
  <Manager/>
  <Company>Фонд ЖКХ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2 к Реком по подготовке Заявок</dc:title>
  <dc:subject>Подготовка заявок на предоставление финансовой поддержки</dc:subject>
  <dc:creator>Павловская</dc:creator>
  <cp:keywords>Заявки; Формы</cp:keywords>
  <dc:description/>
  <cp:lastModifiedBy>Комаровская Анна Игоревна</cp:lastModifiedBy>
  <cp:lastPrinted>2026-03-10T06:17:27Z</cp:lastPrinted>
  <dcterms:created xsi:type="dcterms:W3CDTF">2012-12-13T11:50:40Z</dcterms:created>
  <dcterms:modified xsi:type="dcterms:W3CDTF">2026-03-10T08:28:14Z</dcterms:modified>
  <cp:category>Формы</cp:category>
</cp:coreProperties>
</file>